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randy.worzella\Desktop\LR4\archive (1)\"/>
    </mc:Choice>
  </mc:AlternateContent>
  <xr:revisionPtr revIDLastSave="0" documentId="13_ncr:1_{2E4B6AA2-5FD6-4EC9-BCAB-8CCCB5573EB4}" xr6:coauthVersionLast="47" xr6:coauthVersionMax="47" xr10:uidLastSave="{00000000-0000-0000-0000-000000000000}"/>
  <bookViews>
    <workbookView xWindow="648" yWindow="654" windowWidth="20016" windowHeight="11886" xr2:uid="{00000000-000D-0000-FFFF-FFFF00000000}"/>
  </bookViews>
  <sheets>
    <sheet name="Timing Chain Parts" sheetId="1" r:id="rId1"/>
    <sheet name="Diagram" sheetId="2" r:id="rId2"/>
    <sheet name="Video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1" l="1"/>
  <c r="E31" i="1" l="1"/>
  <c r="E40" i="1" s="1"/>
  <c r="F20" i="1" l="1"/>
  <c r="F17" i="1"/>
  <c r="F16" i="1"/>
  <c r="E10" i="1"/>
  <c r="E7" i="1"/>
  <c r="E6" i="1"/>
  <c r="F23" i="1" l="1"/>
  <c r="F24" i="1" s="1"/>
  <c r="F26" i="1" s="1"/>
  <c r="E23" i="1"/>
  <c r="E2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Ian Hubert</author>
  </authors>
  <commentList>
    <comment ref="F54" authorId="0" shapeId="0" xr:uid="{FF6B9DD5-6A5A-4DF0-8803-A2C89D8CBBF4}">
      <text>
        <r>
          <rPr>
            <b/>
            <sz val="9"/>
            <color indexed="81"/>
            <rFont val="Tahoma"/>
            <family val="2"/>
          </rPr>
          <t>Ian Hubert:</t>
        </r>
        <r>
          <rPr>
            <sz val="9"/>
            <color indexed="81"/>
            <rFont val="Tahoma"/>
            <family val="2"/>
          </rPr>
          <t xml:space="preserve">
Includes oil cooler pipe, gasket, and o'ring</t>
        </r>
      </text>
    </comment>
  </commentList>
</comments>
</file>

<file path=xl/sharedStrings.xml><?xml version="1.0" encoding="utf-8"?>
<sst xmlns="http://schemas.openxmlformats.org/spreadsheetml/2006/main" count="124" uniqueCount="116">
  <si>
    <t>Notes</t>
  </si>
  <si>
    <t>Part</t>
  </si>
  <si>
    <t>Part Number</t>
  </si>
  <si>
    <t>Quantity</t>
  </si>
  <si>
    <t>Diagram position (see next sheet)</t>
  </si>
  <si>
    <t>FCP Euro</t>
  </si>
  <si>
    <t>Shipping</t>
  </si>
  <si>
    <t>Price</t>
  </si>
  <si>
    <t>Tax</t>
  </si>
  <si>
    <t>Overall Price</t>
  </si>
  <si>
    <t>URL Lake Bluff</t>
  </si>
  <si>
    <t>URL FCP Euro</t>
  </si>
  <si>
    <t>LR010789</t>
  </si>
  <si>
    <t>LR010882</t>
  </si>
  <si>
    <t>Timing chain</t>
  </si>
  <si>
    <t>LR032048</t>
  </si>
  <si>
    <t>Tensioner guide</t>
  </si>
  <si>
    <t>LR051013</t>
  </si>
  <si>
    <t>LR051011</t>
  </si>
  <si>
    <t>LR051012</t>
  </si>
  <si>
    <t>LR095472</t>
  </si>
  <si>
    <t>Front crankshaft seal</t>
  </si>
  <si>
    <t>LR010706</t>
  </si>
  <si>
    <t>LR032087</t>
  </si>
  <si>
    <t>LR011218</t>
  </si>
  <si>
    <t>guide (oil pump)</t>
  </si>
  <si>
    <t>LR012110</t>
  </si>
  <si>
    <t>Tensioner (oil pump)</t>
  </si>
  <si>
    <t>LR087162</t>
  </si>
  <si>
    <t>Spark plug tube seal left</t>
  </si>
  <si>
    <t>LR014345</t>
  </si>
  <si>
    <t>Spark plug tube seal right</t>
  </si>
  <si>
    <t>LR011220</t>
  </si>
  <si>
    <t>LR072638</t>
  </si>
  <si>
    <t>LR032714</t>
  </si>
  <si>
    <t>PCV Valve kit</t>
  </si>
  <si>
    <t>LR133579</t>
  </si>
  <si>
    <t>Crakshaft pulley bolt</t>
  </si>
  <si>
    <t>LR011952</t>
  </si>
  <si>
    <t>LR011522</t>
  </si>
  <si>
    <t>Timing chain rail bolt?</t>
  </si>
  <si>
    <t>LR011272</t>
  </si>
  <si>
    <t>LR010904</t>
  </si>
  <si>
    <t>Valve cover gasket (right)</t>
  </si>
  <si>
    <t>Valve cover gasket (left)</t>
  </si>
  <si>
    <t>Guide (left)</t>
  </si>
  <si>
    <t>Camshaft lubricating jet upper?</t>
  </si>
  <si>
    <t>Camshaft lubricating jet lower?</t>
  </si>
  <si>
    <t>LR059161</t>
  </si>
  <si>
    <t>LR011064</t>
  </si>
  <si>
    <t>Guide (right)</t>
  </si>
  <si>
    <t>Camshaft lubricating jet screw</t>
  </si>
  <si>
    <t>Not available</t>
  </si>
  <si>
    <t>Lake Bluff</t>
  </si>
  <si>
    <t>Engine oil timing chain</t>
  </si>
  <si>
    <t>Crankshaft gear</t>
  </si>
  <si>
    <t>Oil Pump Gear</t>
  </si>
  <si>
    <t>Camshaft chain and auxillery chain guide</t>
  </si>
  <si>
    <t>LR037089</t>
  </si>
  <si>
    <t>LR011063</t>
  </si>
  <si>
    <t>Guide pin for auxillery drive</t>
  </si>
  <si>
    <t>Land Rover Oil Change</t>
  </si>
  <si>
    <t>Spark plug set</t>
  </si>
  <si>
    <t>KIT-94940</t>
  </si>
  <si>
    <t>KIT-535628</t>
  </si>
  <si>
    <t>https://www.youtube.com/watch?v=CWfm65Un2HM</t>
  </si>
  <si>
    <t>Lost Cause Ranch</t>
  </si>
  <si>
    <t>Atlantic British</t>
  </si>
  <si>
    <t>https://www.youtube.com/watch?v=J2X5rByzXME&amp;t=10s</t>
  </si>
  <si>
    <t>https://www.youtube.com/watch?v=eB9UutJhKBs</t>
  </si>
  <si>
    <t>Peter Cunningham</t>
  </si>
  <si>
    <t>Throttle body gasket</t>
  </si>
  <si>
    <t>ROV-LR011999</t>
  </si>
  <si>
    <t>https://parts.landroverlakebluff.com/</t>
  </si>
  <si>
    <t>https://www.fcpeuro.com/</t>
  </si>
  <si>
    <t>https://www.fcpeuro.com/products/land-rover-fuel-injection-throttle-body-mounting-gasket-genuine-land-rover-lr011999</t>
  </si>
  <si>
    <t>https://www.fcpeuro.com/products/land-rover-crankcase-breather-valve-repair-kit-febi-bilstein-lr133579</t>
  </si>
  <si>
    <t>https://www.fcpeuro.com/products/land-rover-oil-change-kit-5w20-liqui-moly</t>
  </si>
  <si>
    <t>https://www.fcpeuro.com/products/jaguar-spark-plug-set-ngk-94940</t>
  </si>
  <si>
    <t>https://www.fcpeuro.com/products/land-rover-bolt-genuine-rover-lr011064</t>
  </si>
  <si>
    <t>https://www.fcpeuro.com/products/land-rover-bolt-genuine-rover-lr011522</t>
  </si>
  <si>
    <t>https://parts.landroverlakebluff.com/oem-parts/land-rover-2010-2020-land-rover-valve-cover-gasket-lr010789</t>
  </si>
  <si>
    <t>https://parts.landroverlakebluff.com/oem-parts/land-rover-2010-2020-land-rover-valve-cover-gasket-lr010882</t>
  </si>
  <si>
    <t>https://parts.landroverlakebluff.com/oem-parts/land-rover-timing-chain-lr032048</t>
  </si>
  <si>
    <t>https://parts.landroverlakebluff.com/oem-parts/land-rover-tensioner-guide-lr051013</t>
  </si>
  <si>
    <t>https://parts.landroverlakebluff.com/oem-parts/land-rover-guide-lr051011</t>
  </si>
  <si>
    <t>https://parts.landroverlakebluff.com/oem-parts/land-rover-guide-lr051012</t>
  </si>
  <si>
    <t>https://parts.landroverlakebluff.com/oem-parts/land-rover-tensioner-lr095472</t>
  </si>
  <si>
    <t>https://parts.landroverlakebluff.com/oem-parts/land-rover-2010-2020-land-rover-front-crank-seal-lr010706</t>
  </si>
  <si>
    <t>https://parts.landroverlakebluff.com/oem-parts/land-rover-crankshaft-gear-lr072638</t>
  </si>
  <si>
    <t>https://parts.landroverlakebluff.com/oem-parts/land-rover-jet-chain-lubr-lr032714</t>
  </si>
  <si>
    <t>https://parts.landroverlakebluff.com/oem-parts/land-rover-jet-chain-lubr-lr059161</t>
  </si>
  <si>
    <t>https://parts.landroverlakebluff.com/oem-parts/land-rover-2010-2020-land-rover-crankshaft-pulley-bolt-lr011952</t>
  </si>
  <si>
    <t>Parts I decided not to do based on forum comments</t>
  </si>
  <si>
    <t>Water pump bolt (have them already)</t>
  </si>
  <si>
    <t>https://parts.landroverlakebluff.com/oem-parts/land-rover-2010-2020-land-rover-valve-cover-seal-lr014345</t>
  </si>
  <si>
    <t>https://parts.landroverlakebluff.com/oem-parts/land-rover-2010-2020-land-rover-valve-cover-seal-lr011220</t>
  </si>
  <si>
    <t>https://www.fcpeuro.com/products/land-rover-engine-valve-cover-spark-plug-gasket-eurospare-lr011220</t>
  </si>
  <si>
    <t>https://www.fcpeuro.com/products/land-rover-engine-valve-cover-spark-plug-gasket-eurospare-lr014345</t>
  </si>
  <si>
    <t>Not sure if the LakeBluff cost is for four, need to figure this out</t>
  </si>
  <si>
    <t>I didn't buy the British Atlantic kit as it had stuff I didn't need (lower chain) and I wasn't confident that it was all OE parts, here's the URL:
https://www.roverparts.com/engine/timing-chains-belts/TCK5030/</t>
  </si>
  <si>
    <t>https://www.fcpeuro.com/products/rover-fuel-injector-seal-kit-elring-lr037089</t>
  </si>
  <si>
    <t>https://parts.landroverlakebluff.com/oem-parts/land-rover-injector-o-ring-lr037089</t>
  </si>
  <si>
    <t>Need to figure out what to do with the injectors, cleaning etc. could be shipped out but to where?  Need a tool to do this as well.</t>
  </si>
  <si>
    <t>Starter Motor</t>
  </si>
  <si>
    <t>Parts Geek</t>
  </si>
  <si>
    <t>Elring gasket kit (to get left seals)</t>
  </si>
  <si>
    <t>Fuel injector kits (FCP Euro - Elring)</t>
  </si>
  <si>
    <t>Fuel injector seal installer</t>
  </si>
  <si>
    <t xml:space="preserve">BJAG310-199K </t>
  </si>
  <si>
    <t>More Part Ideas</t>
  </si>
  <si>
    <t>LR010696</t>
  </si>
  <si>
    <t>Lost the rear crossover bolt (need to check this part)</t>
  </si>
  <si>
    <t>two thrust washers on the crank gear</t>
  </si>
  <si>
    <t>Additional Needed Parts</t>
  </si>
  <si>
    <t>Chain Tensioner (hydraulic part)              Now LR051008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</si>
</sst>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trike/>
      <sz val="11"/>
      <color rgb="FF00B050"/>
      <name val="Calibri"/>
      <family val="2"/>
      <scheme val="minor"/>
    </font>
    <font>
      <strike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3">
    <xf numFmtId="0" fontId="0" fillId="0" borderId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</cellStyleXfs>
  <cellXfs count="35">
    <xf numFmtId="0" fontId="0" fillId="0" borderId="0" xfId="0"/>
    <xf numFmtId="164" fontId="0" fillId="0" borderId="0" xfId="0" applyNumberFormat="1"/>
    <xf numFmtId="0" fontId="1" fillId="2" borderId="1" xfId="1" applyFont="1" applyBorder="1"/>
    <xf numFmtId="164" fontId="1" fillId="2" borderId="1" xfId="1" applyNumberFormat="1" applyFont="1" applyBorder="1"/>
    <xf numFmtId="0" fontId="0" fillId="0" borderId="1" xfId="0" applyBorder="1"/>
    <xf numFmtId="164" fontId="0" fillId="0" borderId="1" xfId="0" applyNumberFormat="1" applyBorder="1"/>
    <xf numFmtId="0" fontId="5" fillId="0" borderId="1" xfId="2" applyBorder="1"/>
    <xf numFmtId="0" fontId="2" fillId="0" borderId="1" xfId="0" applyFont="1" applyBorder="1"/>
    <xf numFmtId="164" fontId="3" fillId="0" borderId="1" xfId="0" applyNumberFormat="1" applyFont="1" applyBorder="1"/>
    <xf numFmtId="0" fontId="6" fillId="0" borderId="1" xfId="0" applyFont="1" applyBorder="1"/>
    <xf numFmtId="164" fontId="7" fillId="0" borderId="1" xfId="0" applyNumberFormat="1" applyFont="1" applyBorder="1"/>
    <xf numFmtId="0" fontId="11" fillId="0" borderId="0" xfId="0" applyFont="1"/>
    <xf numFmtId="0" fontId="5" fillId="0" borderId="1" xfId="2" applyBorder="1" applyAlignment="1">
      <alignment wrapText="1"/>
    </xf>
    <xf numFmtId="164" fontId="0" fillId="0" borderId="1" xfId="0" applyNumberFormat="1" applyBorder="1" applyAlignment="1">
      <alignment horizontal="right" vertical="center"/>
    </xf>
    <xf numFmtId="0" fontId="3" fillId="0" borderId="2" xfId="0" applyFont="1" applyBorder="1"/>
    <xf numFmtId="0" fontId="0" fillId="0" borderId="2" xfId="0" applyBorder="1"/>
    <xf numFmtId="0" fontId="8" fillId="0" borderId="2" xfId="0" applyFont="1" applyBorder="1"/>
    <xf numFmtId="0" fontId="6" fillId="0" borderId="2" xfId="0" applyFont="1" applyBorder="1"/>
    <xf numFmtId="0" fontId="12" fillId="0" borderId="1" xfId="0" applyFont="1" applyBorder="1"/>
    <xf numFmtId="164" fontId="11" fillId="0" borderId="1" xfId="0" applyNumberFormat="1" applyFont="1" applyBorder="1"/>
    <xf numFmtId="164" fontId="13" fillId="0" borderId="1" xfId="0" applyNumberFormat="1" applyFont="1" applyBorder="1"/>
    <xf numFmtId="0" fontId="14" fillId="0" borderId="2" xfId="0" applyFont="1" applyBorder="1"/>
    <xf numFmtId="0" fontId="0" fillId="0" borderId="3" xfId="0" applyBorder="1"/>
    <xf numFmtId="0" fontId="5" fillId="0" borderId="0" xfId="2"/>
    <xf numFmtId="0" fontId="5" fillId="0" borderId="3" xfId="2" applyBorder="1"/>
    <xf numFmtId="0" fontId="3" fillId="0" borderId="0" xfId="0" applyFont="1"/>
    <xf numFmtId="164" fontId="13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5" fillId="0" borderId="0" xfId="2" applyBorder="1"/>
    <xf numFmtId="0" fontId="11" fillId="0" borderId="2" xfId="0" applyFont="1" applyBorder="1"/>
    <xf numFmtId="0" fontId="0" fillId="0" borderId="1" xfId="0" applyBorder="1" applyAlignment="1">
      <alignment vertical="top" wrapText="1"/>
    </xf>
    <xf numFmtId="164" fontId="0" fillId="0" borderId="0" xfId="0" applyNumberFormat="1" applyAlignment="1">
      <alignment horizontal="right" vertical="center"/>
    </xf>
    <xf numFmtId="164" fontId="13" fillId="0" borderId="0" xfId="0" applyNumberFormat="1" applyFont="1"/>
    <xf numFmtId="164" fontId="6" fillId="0" borderId="1" xfId="0" applyNumberFormat="1" applyFont="1" applyBorder="1"/>
    <xf numFmtId="0" fontId="12" fillId="0" borderId="0" xfId="0" applyFont="1"/>
  </cellXfs>
  <cellStyles count="3">
    <cellStyle name="Accent3" xfId="1" builtinId="37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11</xdr:col>
      <xdr:colOff>172325</xdr:colOff>
      <xdr:row>40</xdr:row>
      <xdr:rowOff>124826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0102EDD-81FD-D58A-8CE7-414D88469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71500"/>
          <a:ext cx="6268325" cy="7173326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22</xdr:col>
      <xdr:colOff>277114</xdr:colOff>
      <xdr:row>28</xdr:row>
      <xdr:rowOff>10191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8808F1E-757B-532E-EA64-AD3AC6F41A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571500"/>
          <a:ext cx="6373114" cy="47726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arts.landroverlakebluff.com/oem-parts/land-rover-2010-2020-land-rover-valve-cover-gasket-lr010882" TargetMode="External"/><Relationship Id="rId13" Type="http://schemas.openxmlformats.org/officeDocument/2006/relationships/hyperlink" Target="https://parts.landroverlakebluff.com/oem-parts/land-rover-2010-2020-land-rover-front-crank-seal-lr010706" TargetMode="External"/><Relationship Id="rId18" Type="http://schemas.openxmlformats.org/officeDocument/2006/relationships/hyperlink" Target="https://parts.landroverlakebluff.com/oem-parts/land-rover-2010-2020-land-rover-valve-cover-seal-lr014345" TargetMode="External"/><Relationship Id="rId3" Type="http://schemas.openxmlformats.org/officeDocument/2006/relationships/hyperlink" Target="https://www.fcpeuro.com/products/land-rover-crankcase-breather-valve-repair-kit-febi-bilstein-lr133579" TargetMode="External"/><Relationship Id="rId21" Type="http://schemas.openxmlformats.org/officeDocument/2006/relationships/hyperlink" Target="https://www.fcpeuro.com/products/rover-fuel-injector-seal-kit-elring-lr037089" TargetMode="External"/><Relationship Id="rId7" Type="http://schemas.openxmlformats.org/officeDocument/2006/relationships/hyperlink" Target="https://www.fcpeuro.com/products/land-rover-bolt-genuine-rover-lr011522" TargetMode="External"/><Relationship Id="rId12" Type="http://schemas.openxmlformats.org/officeDocument/2006/relationships/hyperlink" Target="https://parts.landroverlakebluff.com/oem-parts/land-rover-tensioner-lr095472" TargetMode="External"/><Relationship Id="rId17" Type="http://schemas.openxmlformats.org/officeDocument/2006/relationships/hyperlink" Target="https://parts.landroverlakebluff.com/oem-parts/land-rover-2010-2020-land-rover-crankshaft-pulley-bolt-lr011952" TargetMode="External"/><Relationship Id="rId2" Type="http://schemas.openxmlformats.org/officeDocument/2006/relationships/hyperlink" Target="https://www.fcpeuro.com/products/land-rover-fuel-injection-throttle-body-mounting-gasket-genuine-land-rover-lr011999" TargetMode="External"/><Relationship Id="rId16" Type="http://schemas.openxmlformats.org/officeDocument/2006/relationships/hyperlink" Target="https://parts.landroverlakebluff.com/oem-parts/land-rover-jet-chain-lubr-lr059161" TargetMode="External"/><Relationship Id="rId20" Type="http://schemas.openxmlformats.org/officeDocument/2006/relationships/hyperlink" Target="https://www.fcpeuro.com/products/land-rover-engine-valve-cover-spark-plug-gasket-eurospare-lr014345" TargetMode="External"/><Relationship Id="rId1" Type="http://schemas.openxmlformats.org/officeDocument/2006/relationships/hyperlink" Target="https://parts.landroverlakebluff.com/" TargetMode="External"/><Relationship Id="rId6" Type="http://schemas.openxmlformats.org/officeDocument/2006/relationships/hyperlink" Target="https://www.fcpeuro.com/products/land-rover-bolt-genuine-rover-lr011064" TargetMode="External"/><Relationship Id="rId11" Type="http://schemas.openxmlformats.org/officeDocument/2006/relationships/hyperlink" Target="https://parts.landroverlakebluff.com/oem-parts/land-rover-guide-lr051012" TargetMode="External"/><Relationship Id="rId24" Type="http://schemas.openxmlformats.org/officeDocument/2006/relationships/comments" Target="../comments1.xml"/><Relationship Id="rId5" Type="http://schemas.openxmlformats.org/officeDocument/2006/relationships/hyperlink" Target="https://www.fcpeuro.com/products/jaguar-spark-plug-set-ngk-94940" TargetMode="External"/><Relationship Id="rId15" Type="http://schemas.openxmlformats.org/officeDocument/2006/relationships/hyperlink" Target="https://parts.landroverlakebluff.com/oem-parts/land-rover-jet-chain-lubr-lr032714" TargetMode="External"/><Relationship Id="rId23" Type="http://schemas.openxmlformats.org/officeDocument/2006/relationships/vmlDrawing" Target="../drawings/vmlDrawing1.vml"/><Relationship Id="rId10" Type="http://schemas.openxmlformats.org/officeDocument/2006/relationships/hyperlink" Target="https://parts.landroverlakebluff.com/oem-parts/land-rover-guide-lr051011" TargetMode="External"/><Relationship Id="rId19" Type="http://schemas.openxmlformats.org/officeDocument/2006/relationships/hyperlink" Target="https://parts.landroverlakebluff.com/oem-parts/land-rover-2010-2020-land-rover-valve-cover-seal-lr011220" TargetMode="External"/><Relationship Id="rId4" Type="http://schemas.openxmlformats.org/officeDocument/2006/relationships/hyperlink" Target="https://www.fcpeuro.com/products/land-rover-oil-change-kit-5w20-liqui-moly" TargetMode="External"/><Relationship Id="rId9" Type="http://schemas.openxmlformats.org/officeDocument/2006/relationships/hyperlink" Target="https://parts.landroverlakebluff.com/oem-parts/land-rover-tensioner-guide-lr051013" TargetMode="External"/><Relationship Id="rId14" Type="http://schemas.openxmlformats.org/officeDocument/2006/relationships/hyperlink" Target="https://parts.landroverlakebluff.com/oem-parts/land-rover-crankshaft-gear-lr072638" TargetMode="External"/><Relationship Id="rId22" Type="http://schemas.openxmlformats.org/officeDocument/2006/relationships/hyperlink" Target="https://parts.landroverlakebluff.com/oem-parts/land-rover-injector-o-ring-lr037089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youtube.com/watch?v=eB9UutJhKBs" TargetMode="External"/><Relationship Id="rId2" Type="http://schemas.openxmlformats.org/officeDocument/2006/relationships/hyperlink" Target="https://www.youtube.com/watch?v=J2X5rByzXME&amp;t=10s" TargetMode="External"/><Relationship Id="rId1" Type="http://schemas.openxmlformats.org/officeDocument/2006/relationships/hyperlink" Target="https://www.youtube.com/watch?v=CWfm65Un2H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7"/>
  <sheetViews>
    <sheetView tabSelected="1" zoomScale="115" zoomScaleNormal="115" workbookViewId="0">
      <selection activeCell="A10" sqref="A10"/>
    </sheetView>
  </sheetViews>
  <sheetFormatPr defaultRowHeight="14.4" x14ac:dyDescent="0.55000000000000004"/>
  <cols>
    <col min="1" max="1" width="61.15625" bestFit="1" customWidth="1"/>
    <col min="2" max="2" width="17.41796875" customWidth="1"/>
    <col min="3" max="3" width="31.578125" hidden="1" customWidth="1"/>
    <col min="4" max="4" width="9.15625" customWidth="1"/>
    <col min="5" max="5" width="14.26171875" bestFit="1" customWidth="1"/>
    <col min="6" max="7" width="15.578125" style="1" customWidth="1"/>
    <col min="8" max="8" width="100.68359375" customWidth="1"/>
    <col min="9" max="9" width="107.83984375" customWidth="1"/>
    <col min="10" max="10" width="121.578125" bestFit="1" customWidth="1"/>
  </cols>
  <sheetData>
    <row r="1" spans="1:10" x14ac:dyDescent="0.55000000000000004">
      <c r="A1" s="2" t="s">
        <v>1</v>
      </c>
      <c r="B1" s="2" t="s">
        <v>2</v>
      </c>
      <c r="C1" s="2" t="s">
        <v>4</v>
      </c>
      <c r="D1" s="2" t="s">
        <v>3</v>
      </c>
      <c r="E1" s="2" t="s">
        <v>53</v>
      </c>
      <c r="F1" s="3" t="s">
        <v>5</v>
      </c>
      <c r="G1" s="3" t="s">
        <v>105</v>
      </c>
      <c r="H1" s="2" t="s">
        <v>10</v>
      </c>
      <c r="I1" s="2" t="s">
        <v>11</v>
      </c>
      <c r="J1" s="2" t="s">
        <v>0</v>
      </c>
    </row>
    <row r="2" spans="1:10" ht="15.75" customHeight="1" x14ac:dyDescent="0.55000000000000004">
      <c r="A2" s="4"/>
      <c r="B2" s="4"/>
      <c r="C2" s="4"/>
      <c r="D2" s="4"/>
      <c r="E2" s="4"/>
      <c r="F2" s="5"/>
      <c r="H2" s="23" t="s">
        <v>73</v>
      </c>
      <c r="I2" s="6" t="s">
        <v>74</v>
      </c>
      <c r="J2" s="30" t="s">
        <v>100</v>
      </c>
    </row>
    <row r="3" spans="1:10" x14ac:dyDescent="0.55000000000000004">
      <c r="A3" s="14"/>
      <c r="B3" s="4"/>
      <c r="C3" s="4"/>
      <c r="D3" s="4"/>
      <c r="E3" s="4"/>
      <c r="F3" s="5"/>
      <c r="G3" s="5"/>
      <c r="H3" s="4"/>
      <c r="I3" s="4"/>
      <c r="J3" s="4"/>
    </row>
    <row r="4" spans="1:10" x14ac:dyDescent="0.55000000000000004">
      <c r="A4" s="15" t="s">
        <v>44</v>
      </c>
      <c r="B4" s="4" t="s">
        <v>12</v>
      </c>
      <c r="C4" s="4"/>
      <c r="D4" s="4">
        <v>1</v>
      </c>
      <c r="E4" s="13">
        <v>67.83</v>
      </c>
      <c r="F4" s="26" t="s">
        <v>52</v>
      </c>
      <c r="G4" s="26"/>
      <c r="H4" s="6" t="s">
        <v>81</v>
      </c>
      <c r="I4" s="6"/>
      <c r="J4" s="4"/>
    </row>
    <row r="5" spans="1:10" x14ac:dyDescent="0.55000000000000004">
      <c r="A5" s="15" t="s">
        <v>43</v>
      </c>
      <c r="B5" s="4" t="s">
        <v>13</v>
      </c>
      <c r="C5" s="4"/>
      <c r="D5" s="4">
        <v>1</v>
      </c>
      <c r="E5" s="13">
        <v>65.97</v>
      </c>
      <c r="F5" s="26" t="s">
        <v>52</v>
      </c>
      <c r="G5" s="26"/>
      <c r="H5" s="6" t="s">
        <v>82</v>
      </c>
      <c r="I5" s="6"/>
      <c r="J5" s="4"/>
    </row>
    <row r="6" spans="1:10" x14ac:dyDescent="0.55000000000000004">
      <c r="A6" s="15" t="s">
        <v>14</v>
      </c>
      <c r="B6" s="4" t="s">
        <v>15</v>
      </c>
      <c r="C6" s="4">
        <v>17</v>
      </c>
      <c r="D6" s="4">
        <v>2</v>
      </c>
      <c r="E6" s="13">
        <f>123.01*2</f>
        <v>246.02</v>
      </c>
      <c r="F6" s="26">
        <v>149.99</v>
      </c>
      <c r="G6" s="26"/>
      <c r="H6" s="6" t="s">
        <v>83</v>
      </c>
      <c r="I6" s="6"/>
      <c r="J6" s="4"/>
    </row>
    <row r="7" spans="1:10" x14ac:dyDescent="0.55000000000000004">
      <c r="A7" s="15" t="s">
        <v>16</v>
      </c>
      <c r="B7" s="4" t="s">
        <v>17</v>
      </c>
      <c r="C7" s="4">
        <v>18</v>
      </c>
      <c r="D7" s="4">
        <v>2</v>
      </c>
      <c r="E7" s="13">
        <f xml:space="preserve"> 89.28* D7</f>
        <v>178.56</v>
      </c>
      <c r="F7" s="26" t="s">
        <v>52</v>
      </c>
      <c r="G7" s="26"/>
      <c r="H7" s="6" t="s">
        <v>84</v>
      </c>
      <c r="I7" s="6"/>
      <c r="J7" s="4"/>
    </row>
    <row r="8" spans="1:10" x14ac:dyDescent="0.55000000000000004">
      <c r="A8" s="16" t="s">
        <v>50</v>
      </c>
      <c r="B8" s="4" t="s">
        <v>18</v>
      </c>
      <c r="C8" s="7">
        <v>19</v>
      </c>
      <c r="D8" s="4">
        <v>1</v>
      </c>
      <c r="E8" s="13">
        <v>66.510000000000005</v>
      </c>
      <c r="F8" s="26">
        <v>80.989999999999995</v>
      </c>
      <c r="G8" s="26"/>
      <c r="H8" s="6" t="s">
        <v>85</v>
      </c>
      <c r="I8" s="12"/>
      <c r="J8" s="4"/>
    </row>
    <row r="9" spans="1:10" x14ac:dyDescent="0.55000000000000004">
      <c r="A9" s="15" t="s">
        <v>45</v>
      </c>
      <c r="B9" s="4" t="s">
        <v>19</v>
      </c>
      <c r="C9" s="7">
        <v>19</v>
      </c>
      <c r="D9" s="4">
        <v>1</v>
      </c>
      <c r="E9" s="13">
        <v>66.510000000000005</v>
      </c>
      <c r="F9" s="26">
        <v>80.989999999999995</v>
      </c>
      <c r="G9" s="26"/>
      <c r="H9" s="6" t="s">
        <v>86</v>
      </c>
      <c r="I9" s="6"/>
      <c r="J9" s="4"/>
    </row>
    <row r="10" spans="1:10" x14ac:dyDescent="0.55000000000000004">
      <c r="A10" s="15" t="s">
        <v>115</v>
      </c>
      <c r="B10" s="4" t="s">
        <v>20</v>
      </c>
      <c r="C10" s="4">
        <v>20</v>
      </c>
      <c r="D10" s="4">
        <v>2</v>
      </c>
      <c r="E10" s="13">
        <f xml:space="preserve"> 145.72 * D10</f>
        <v>291.44</v>
      </c>
      <c r="F10" s="26">
        <v>177.99</v>
      </c>
      <c r="G10" s="26"/>
      <c r="H10" s="6" t="s">
        <v>87</v>
      </c>
      <c r="I10" s="6"/>
      <c r="J10" s="4"/>
    </row>
    <row r="11" spans="1:10" x14ac:dyDescent="0.55000000000000004">
      <c r="A11" s="15" t="s">
        <v>21</v>
      </c>
      <c r="B11" s="4" t="s">
        <v>22</v>
      </c>
      <c r="C11" s="4">
        <v>6</v>
      </c>
      <c r="D11" s="4">
        <v>1</v>
      </c>
      <c r="E11" s="13">
        <v>47.44</v>
      </c>
      <c r="F11" s="26">
        <v>54.99</v>
      </c>
      <c r="G11" s="26"/>
      <c r="H11" s="6" t="s">
        <v>88</v>
      </c>
      <c r="I11" s="6"/>
      <c r="J11" s="4"/>
    </row>
    <row r="12" spans="1:10" x14ac:dyDescent="0.55000000000000004">
      <c r="A12" s="16" t="s">
        <v>55</v>
      </c>
      <c r="B12" s="4" t="s">
        <v>33</v>
      </c>
      <c r="C12" s="4"/>
      <c r="D12" s="4">
        <v>1</v>
      </c>
      <c r="E12" s="13">
        <v>69.34</v>
      </c>
      <c r="F12" s="26">
        <v>83.99</v>
      </c>
      <c r="G12" s="26"/>
      <c r="H12" s="6" t="s">
        <v>89</v>
      </c>
      <c r="I12" s="24"/>
      <c r="J12" s="4"/>
    </row>
    <row r="13" spans="1:10" x14ac:dyDescent="0.55000000000000004">
      <c r="A13" s="15" t="s">
        <v>46</v>
      </c>
      <c r="B13" s="4" t="s">
        <v>34</v>
      </c>
      <c r="C13" s="4"/>
      <c r="D13" s="4"/>
      <c r="E13" s="13">
        <v>55.13</v>
      </c>
      <c r="F13" s="26">
        <v>63.99</v>
      </c>
      <c r="G13" s="26"/>
      <c r="H13" s="6" t="s">
        <v>90</v>
      </c>
      <c r="I13" s="24"/>
      <c r="J13" s="4"/>
    </row>
    <row r="14" spans="1:10" x14ac:dyDescent="0.55000000000000004">
      <c r="A14" s="15" t="s">
        <v>47</v>
      </c>
      <c r="B14" s="4" t="s">
        <v>48</v>
      </c>
      <c r="C14" s="4"/>
      <c r="D14" s="4">
        <v>1</v>
      </c>
      <c r="E14" s="13">
        <v>20.65</v>
      </c>
      <c r="F14" s="26">
        <v>23.95</v>
      </c>
      <c r="G14" s="26"/>
      <c r="H14" s="6" t="s">
        <v>91</v>
      </c>
      <c r="I14" s="24"/>
      <c r="J14" s="4"/>
    </row>
    <row r="15" spans="1:10" x14ac:dyDescent="0.55000000000000004">
      <c r="A15" s="15" t="s">
        <v>37</v>
      </c>
      <c r="B15" s="4" t="s">
        <v>38</v>
      </c>
      <c r="C15" s="4"/>
      <c r="D15" s="4">
        <v>1</v>
      </c>
      <c r="E15" s="13">
        <v>24.99</v>
      </c>
      <c r="F15" s="26">
        <v>28.09</v>
      </c>
      <c r="G15" s="26"/>
      <c r="H15" s="6" t="s">
        <v>92</v>
      </c>
      <c r="I15" s="24"/>
      <c r="J15" s="4"/>
    </row>
    <row r="16" spans="1:10" x14ac:dyDescent="0.55000000000000004">
      <c r="A16" s="15" t="s">
        <v>40</v>
      </c>
      <c r="B16" s="4" t="s">
        <v>39</v>
      </c>
      <c r="C16" s="4"/>
      <c r="D16" s="4">
        <v>3</v>
      </c>
      <c r="E16" s="13"/>
      <c r="F16" s="13">
        <f xml:space="preserve"> 3.89 * D16</f>
        <v>11.67</v>
      </c>
      <c r="G16" s="31"/>
      <c r="I16" s="6" t="s">
        <v>80</v>
      </c>
      <c r="J16" s="4"/>
    </row>
    <row r="17" spans="1:10" x14ac:dyDescent="0.55000000000000004">
      <c r="A17" s="15" t="s">
        <v>57</v>
      </c>
      <c r="B17" s="4" t="s">
        <v>49</v>
      </c>
      <c r="C17" s="22"/>
      <c r="D17" s="4">
        <v>3</v>
      </c>
      <c r="E17" s="13"/>
      <c r="F17" s="13">
        <f xml:space="preserve"> 3.99 * D17</f>
        <v>11.97</v>
      </c>
      <c r="G17" s="31"/>
      <c r="I17" s="6" t="s">
        <v>79</v>
      </c>
      <c r="J17" s="4"/>
    </row>
    <row r="18" spans="1:10" ht="15" customHeight="1" x14ac:dyDescent="0.55000000000000004">
      <c r="A18" s="15" t="s">
        <v>62</v>
      </c>
      <c r="B18" s="4" t="s">
        <v>63</v>
      </c>
      <c r="C18" s="22"/>
      <c r="D18" s="4">
        <v>1</v>
      </c>
      <c r="E18" s="27"/>
      <c r="F18" s="13">
        <v>99.12</v>
      </c>
      <c r="G18" s="31"/>
      <c r="I18" s="6" t="s">
        <v>78</v>
      </c>
      <c r="J18" s="4"/>
    </row>
    <row r="19" spans="1:10" ht="15" customHeight="1" x14ac:dyDescent="0.55000000000000004">
      <c r="A19" s="15" t="s">
        <v>61</v>
      </c>
      <c r="B19" s="4" t="s">
        <v>64</v>
      </c>
      <c r="C19" s="22"/>
      <c r="D19" s="4">
        <v>1</v>
      </c>
      <c r="E19" s="13"/>
      <c r="F19" s="13">
        <v>98.14</v>
      </c>
      <c r="G19" s="31"/>
      <c r="I19" s="6" t="s">
        <v>77</v>
      </c>
      <c r="J19" s="4"/>
    </row>
    <row r="20" spans="1:10" ht="15" customHeight="1" x14ac:dyDescent="0.55000000000000004">
      <c r="A20" s="15" t="s">
        <v>35</v>
      </c>
      <c r="B20" s="4" t="s">
        <v>36</v>
      </c>
      <c r="C20" s="22"/>
      <c r="D20" s="4">
        <v>2</v>
      </c>
      <c r="E20" s="13"/>
      <c r="F20" s="13">
        <f xml:space="preserve"> D20 * 11.79</f>
        <v>23.58</v>
      </c>
      <c r="G20" s="31"/>
      <c r="I20" s="6" t="s">
        <v>76</v>
      </c>
      <c r="J20" s="4"/>
    </row>
    <row r="21" spans="1:10" ht="15" customHeight="1" x14ac:dyDescent="0.55000000000000004">
      <c r="A21" s="15" t="s">
        <v>71</v>
      </c>
      <c r="B21" s="4" t="s">
        <v>72</v>
      </c>
      <c r="D21" s="4">
        <v>1</v>
      </c>
      <c r="E21" s="13"/>
      <c r="F21" s="13">
        <v>11.39</v>
      </c>
      <c r="G21" s="31"/>
      <c r="I21" s="6" t="s">
        <v>75</v>
      </c>
      <c r="J21" s="4"/>
    </row>
    <row r="22" spans="1:10" ht="15" customHeight="1" x14ac:dyDescent="0.55000000000000004">
      <c r="B22" s="4"/>
      <c r="C22" s="22"/>
      <c r="D22" s="4"/>
      <c r="E22" s="5"/>
      <c r="F22" s="10"/>
      <c r="G22" s="10"/>
      <c r="H22" s="4"/>
      <c r="I22" s="28"/>
      <c r="J22" s="4"/>
    </row>
    <row r="23" spans="1:10" ht="15" customHeight="1" x14ac:dyDescent="0.55000000000000004">
      <c r="A23" s="25" t="s">
        <v>7</v>
      </c>
      <c r="B23" s="4"/>
      <c r="C23" s="22"/>
      <c r="D23" s="4"/>
      <c r="E23" s="5">
        <f>SUM(E4:E21)</f>
        <v>1200.3900000000003</v>
      </c>
      <c r="F23" s="5">
        <f>SUM(F16:F21)</f>
        <v>255.87</v>
      </c>
      <c r="G23" s="5"/>
      <c r="H23" s="4"/>
      <c r="I23" s="22"/>
      <c r="J23" s="4"/>
    </row>
    <row r="24" spans="1:10" ht="15" customHeight="1" x14ac:dyDescent="0.55000000000000004">
      <c r="A24" s="14" t="s">
        <v>8</v>
      </c>
      <c r="B24" s="4"/>
      <c r="C24" s="4"/>
      <c r="D24" s="4"/>
      <c r="E24" s="5">
        <v>0</v>
      </c>
      <c r="F24" s="5">
        <f>(F23 * 0.06) - 0.02</f>
        <v>15.3322</v>
      </c>
      <c r="G24" s="5"/>
      <c r="H24" s="6"/>
      <c r="I24" s="24"/>
      <c r="J24" s="4"/>
    </row>
    <row r="25" spans="1:10" ht="15" customHeight="1" x14ac:dyDescent="0.55000000000000004">
      <c r="A25" s="14" t="s">
        <v>6</v>
      </c>
      <c r="B25" s="4"/>
      <c r="C25" s="4"/>
      <c r="D25" s="4"/>
      <c r="E25" s="5">
        <v>30.94</v>
      </c>
      <c r="F25" s="5">
        <v>0</v>
      </c>
      <c r="G25" s="5"/>
      <c r="H25" s="4"/>
      <c r="I25" s="22"/>
      <c r="J25" s="4"/>
    </row>
    <row r="26" spans="1:10" ht="18.3" x14ac:dyDescent="0.7">
      <c r="A26" s="11" t="s">
        <v>9</v>
      </c>
      <c r="B26" s="18"/>
      <c r="C26" s="18"/>
      <c r="D26" s="18"/>
      <c r="E26" s="19">
        <f>SUM(E23:E25)</f>
        <v>1231.3300000000004</v>
      </c>
      <c r="F26" s="19">
        <f>SUM(F23:F25)</f>
        <v>271.2022</v>
      </c>
      <c r="G26" s="19"/>
      <c r="H26" s="4"/>
      <c r="I26" s="22"/>
      <c r="J26" s="4"/>
    </row>
    <row r="27" spans="1:10" ht="15" customHeight="1" x14ac:dyDescent="0.7">
      <c r="A27" s="11"/>
      <c r="B27" s="18"/>
      <c r="C27" s="18"/>
      <c r="D27" s="18"/>
      <c r="E27" s="19"/>
      <c r="F27" s="19"/>
      <c r="G27" s="19"/>
      <c r="H27" s="4"/>
      <c r="I27" s="22"/>
      <c r="J27" s="4"/>
    </row>
    <row r="28" spans="1:10" ht="15" customHeight="1" x14ac:dyDescent="0.7">
      <c r="A28" s="11"/>
      <c r="B28" s="18"/>
      <c r="C28" s="18"/>
      <c r="D28" s="18"/>
      <c r="E28" s="19"/>
      <c r="F28" s="19"/>
      <c r="G28" s="19"/>
      <c r="H28" s="4"/>
      <c r="I28" s="22"/>
      <c r="J28" s="4"/>
    </row>
    <row r="29" spans="1:10" ht="15" customHeight="1" x14ac:dyDescent="0.7">
      <c r="A29" s="11"/>
      <c r="B29" s="18"/>
      <c r="C29" s="18"/>
      <c r="D29" s="18"/>
      <c r="E29" s="19"/>
      <c r="F29" s="19"/>
      <c r="G29" s="19"/>
      <c r="H29" s="4"/>
      <c r="I29" s="22"/>
      <c r="J29" s="4"/>
    </row>
    <row r="30" spans="1:10" ht="15" customHeight="1" x14ac:dyDescent="0.7">
      <c r="A30" s="11" t="s">
        <v>114</v>
      </c>
      <c r="B30" s="18"/>
      <c r="C30" s="18"/>
      <c r="D30" s="18"/>
      <c r="E30" s="8"/>
      <c r="F30" s="19"/>
      <c r="G30" s="19"/>
      <c r="H30" s="4"/>
      <c r="I30" s="22"/>
      <c r="J30" s="4"/>
    </row>
    <row r="31" spans="1:10" ht="15" customHeight="1" x14ac:dyDescent="0.55000000000000004">
      <c r="A31" s="15" t="s">
        <v>107</v>
      </c>
      <c r="B31" s="4" t="s">
        <v>58</v>
      </c>
      <c r="C31" s="4"/>
      <c r="D31" s="4">
        <v>8</v>
      </c>
      <c r="E31" s="4">
        <f xml:space="preserve"> 13.69 * D31</f>
        <v>109.52</v>
      </c>
      <c r="F31" s="33">
        <v>32.409999999999997</v>
      </c>
      <c r="G31" s="5"/>
      <c r="H31" s="6" t="s">
        <v>102</v>
      </c>
      <c r="I31" s="6" t="s">
        <v>101</v>
      </c>
      <c r="J31" s="4" t="s">
        <v>103</v>
      </c>
    </row>
    <row r="32" spans="1:10" ht="15" customHeight="1" x14ac:dyDescent="0.55000000000000004">
      <c r="A32" s="15" t="s">
        <v>29</v>
      </c>
      <c r="B32" s="4" t="s">
        <v>30</v>
      </c>
      <c r="C32" s="4"/>
      <c r="D32" s="4">
        <v>1</v>
      </c>
      <c r="E32" s="5"/>
      <c r="F32" s="33">
        <v>22.45</v>
      </c>
      <c r="G32" s="13"/>
      <c r="H32" s="6" t="s">
        <v>95</v>
      </c>
      <c r="I32" s="6" t="s">
        <v>98</v>
      </c>
      <c r="J32" s="4" t="s">
        <v>99</v>
      </c>
    </row>
    <row r="33" spans="1:10" ht="15" customHeight="1" x14ac:dyDescent="0.55000000000000004">
      <c r="A33" s="15" t="s">
        <v>31</v>
      </c>
      <c r="B33" s="4" t="s">
        <v>32</v>
      </c>
      <c r="C33" s="4"/>
      <c r="D33" s="4">
        <v>1</v>
      </c>
      <c r="E33" s="5">
        <v>42.36</v>
      </c>
      <c r="F33" s="33">
        <v>22.45</v>
      </c>
      <c r="G33" s="13"/>
      <c r="H33" s="6" t="s">
        <v>96</v>
      </c>
      <c r="I33" s="6" t="s">
        <v>97</v>
      </c>
      <c r="J33" s="4" t="s">
        <v>99</v>
      </c>
    </row>
    <row r="34" spans="1:10" ht="15" customHeight="1" x14ac:dyDescent="0.7">
      <c r="A34" s="15" t="s">
        <v>104</v>
      </c>
      <c r="B34" s="18"/>
      <c r="C34" s="18"/>
      <c r="D34" s="4">
        <v>1</v>
      </c>
      <c r="E34" s="8"/>
      <c r="F34" s="19"/>
      <c r="G34" s="13">
        <v>217.73</v>
      </c>
      <c r="H34" s="4"/>
      <c r="I34" s="4"/>
      <c r="J34" s="4"/>
    </row>
    <row r="35" spans="1:10" ht="15" customHeight="1" x14ac:dyDescent="0.7">
      <c r="A35" s="15" t="s">
        <v>106</v>
      </c>
      <c r="B35" s="4" t="s">
        <v>30</v>
      </c>
      <c r="C35" s="18"/>
      <c r="D35" s="4">
        <v>1</v>
      </c>
      <c r="E35" s="8"/>
      <c r="F35" s="19"/>
      <c r="G35" s="13">
        <v>47.73</v>
      </c>
      <c r="H35" s="4"/>
      <c r="I35" s="4"/>
      <c r="J35" s="4"/>
    </row>
    <row r="36" spans="1:10" ht="15" customHeight="1" x14ac:dyDescent="0.7">
      <c r="A36" s="15" t="s">
        <v>108</v>
      </c>
      <c r="B36" s="4" t="s">
        <v>109</v>
      </c>
      <c r="C36" s="18"/>
      <c r="D36" s="4">
        <v>1</v>
      </c>
      <c r="E36" s="5">
        <v>33.1</v>
      </c>
      <c r="F36" s="19"/>
      <c r="G36" s="19"/>
      <c r="H36" s="4"/>
      <c r="I36" s="4"/>
      <c r="J36" s="4"/>
    </row>
    <row r="37" spans="1:10" ht="15" customHeight="1" x14ac:dyDescent="0.7">
      <c r="A37" s="34"/>
      <c r="B37" s="4"/>
      <c r="C37" s="18"/>
      <c r="D37" s="4"/>
      <c r="E37" s="5"/>
      <c r="F37" s="19"/>
      <c r="G37" s="19"/>
      <c r="H37" s="4"/>
      <c r="I37" s="4"/>
      <c r="J37" s="4"/>
    </row>
    <row r="38" spans="1:10" ht="15" customHeight="1" x14ac:dyDescent="0.7">
      <c r="A38" s="14" t="s">
        <v>6</v>
      </c>
      <c r="B38" s="4"/>
      <c r="C38" s="18"/>
      <c r="D38" s="4"/>
      <c r="E38" s="5"/>
      <c r="F38" s="19"/>
      <c r="G38" s="5">
        <v>14.22</v>
      </c>
      <c r="H38" s="4"/>
      <c r="I38" s="4"/>
      <c r="J38" s="4"/>
    </row>
    <row r="39" spans="1:10" ht="15" customHeight="1" x14ac:dyDescent="0.7">
      <c r="A39" s="14" t="s">
        <v>8</v>
      </c>
      <c r="B39" s="4"/>
      <c r="C39" s="18"/>
      <c r="D39" s="4"/>
      <c r="E39" s="5">
        <v>11.1</v>
      </c>
      <c r="F39" s="19"/>
      <c r="G39" s="5">
        <v>15.92</v>
      </c>
      <c r="H39" s="4"/>
      <c r="I39" s="4"/>
      <c r="J39" s="4"/>
    </row>
    <row r="40" spans="1:10" ht="15" customHeight="1" x14ac:dyDescent="0.7">
      <c r="A40" s="11" t="s">
        <v>9</v>
      </c>
      <c r="B40" s="4"/>
      <c r="C40" s="18"/>
      <c r="D40" s="4"/>
      <c r="E40" s="19">
        <f>SUM(E31:E39)</f>
        <v>196.07999999999998</v>
      </c>
      <c r="F40" s="19"/>
      <c r="G40" s="19">
        <f>SUM(G34:G39)</f>
        <v>295.60000000000002</v>
      </c>
      <c r="H40" s="4"/>
      <c r="I40" s="4"/>
      <c r="J40" s="4"/>
    </row>
    <row r="41" spans="1:10" ht="15" customHeight="1" x14ac:dyDescent="0.7">
      <c r="A41" s="34"/>
      <c r="B41" s="4"/>
      <c r="C41" s="18"/>
      <c r="D41" s="4"/>
      <c r="E41" s="5"/>
      <c r="F41" s="19"/>
      <c r="G41" s="19"/>
      <c r="H41" s="4"/>
      <c r="I41" s="4"/>
      <c r="J41" s="4"/>
    </row>
    <row r="42" spans="1:10" ht="15" customHeight="1" x14ac:dyDescent="0.7">
      <c r="A42" s="34"/>
      <c r="B42" s="4"/>
      <c r="C42" s="18"/>
      <c r="D42" s="4"/>
      <c r="E42" s="5"/>
      <c r="F42" s="19"/>
      <c r="G42" s="19"/>
      <c r="H42" s="4"/>
      <c r="I42" s="4"/>
      <c r="J42" s="4"/>
    </row>
    <row r="43" spans="1:10" ht="15" customHeight="1" x14ac:dyDescent="0.7">
      <c r="A43" s="34"/>
      <c r="B43" s="4"/>
      <c r="C43" s="18"/>
      <c r="D43" s="4"/>
      <c r="E43" s="5"/>
      <c r="F43" s="19"/>
      <c r="G43" s="19"/>
      <c r="H43" s="4"/>
      <c r="I43" s="4"/>
      <c r="J43" s="4"/>
    </row>
    <row r="44" spans="1:10" ht="15" customHeight="1" x14ac:dyDescent="0.7">
      <c r="A44" s="11" t="s">
        <v>110</v>
      </c>
      <c r="B44" s="4"/>
      <c r="C44" s="18"/>
      <c r="D44" s="4"/>
      <c r="E44" s="5"/>
      <c r="F44" s="19"/>
      <c r="G44" s="19"/>
      <c r="H44" s="4"/>
      <c r="I44" s="4"/>
      <c r="J44" s="4"/>
    </row>
    <row r="45" spans="1:10" ht="15" customHeight="1" x14ac:dyDescent="0.7">
      <c r="A45" s="15" t="s">
        <v>112</v>
      </c>
      <c r="B45" s="4" t="s">
        <v>42</v>
      </c>
      <c r="C45" s="18"/>
      <c r="D45" s="4"/>
      <c r="E45" s="5"/>
      <c r="F45" s="5">
        <v>1.79</v>
      </c>
      <c r="G45" s="19"/>
      <c r="H45" s="4"/>
      <c r="I45" s="4"/>
      <c r="J45" s="4"/>
    </row>
    <row r="46" spans="1:10" ht="15" customHeight="1" x14ac:dyDescent="0.7">
      <c r="A46" s="15" t="s">
        <v>113</v>
      </c>
      <c r="B46" s="4" t="s">
        <v>111</v>
      </c>
      <c r="C46" s="18"/>
      <c r="D46" s="4"/>
      <c r="E46" s="5">
        <v>26.68</v>
      </c>
      <c r="F46" s="5">
        <v>29.99</v>
      </c>
      <c r="G46" s="19"/>
      <c r="H46" s="4"/>
      <c r="I46" s="4"/>
      <c r="J46" s="4"/>
    </row>
    <row r="47" spans="1:10" ht="15" customHeight="1" x14ac:dyDescent="0.7">
      <c r="A47" s="34"/>
      <c r="B47" s="4"/>
      <c r="C47" s="18"/>
      <c r="D47" s="4"/>
      <c r="E47" s="5"/>
      <c r="F47" s="19"/>
      <c r="G47" s="19"/>
      <c r="H47" s="4"/>
      <c r="I47" s="4"/>
      <c r="J47" s="4"/>
    </row>
    <row r="48" spans="1:10" ht="15" customHeight="1" x14ac:dyDescent="0.7">
      <c r="A48" s="34"/>
      <c r="B48" s="4"/>
      <c r="C48" s="18"/>
      <c r="D48" s="4"/>
      <c r="E48" s="5"/>
      <c r="F48" s="19"/>
      <c r="G48" s="19"/>
      <c r="H48" s="4"/>
      <c r="I48" s="4"/>
      <c r="J48" s="4"/>
    </row>
    <row r="49" spans="1:10" ht="15" customHeight="1" x14ac:dyDescent="0.55000000000000004">
      <c r="B49" s="4"/>
      <c r="C49" s="4"/>
      <c r="D49" s="4"/>
      <c r="E49" s="4"/>
      <c r="F49" s="5"/>
      <c r="G49" s="5"/>
      <c r="H49" s="4"/>
      <c r="I49" s="4"/>
      <c r="J49" s="4"/>
    </row>
    <row r="50" spans="1:10" ht="15" customHeight="1" x14ac:dyDescent="0.7">
      <c r="A50" s="29" t="s">
        <v>93</v>
      </c>
      <c r="B50" s="4"/>
      <c r="C50" s="4"/>
      <c r="D50" s="4"/>
      <c r="E50" s="4"/>
      <c r="F50" s="5"/>
      <c r="G50" s="5"/>
      <c r="H50" s="4"/>
      <c r="I50" s="4"/>
      <c r="J50" s="4"/>
    </row>
    <row r="51" spans="1:10" ht="15" customHeight="1" x14ac:dyDescent="0.55000000000000004">
      <c r="A51" s="17" t="s">
        <v>54</v>
      </c>
      <c r="B51" s="9" t="s">
        <v>23</v>
      </c>
      <c r="C51" s="9">
        <v>39</v>
      </c>
      <c r="D51" s="9">
        <v>1</v>
      </c>
      <c r="E51" s="9"/>
      <c r="F51" s="20">
        <v>79.989999999999995</v>
      </c>
      <c r="G51" s="20"/>
      <c r="H51" s="6"/>
      <c r="I51" s="6"/>
      <c r="J51" s="4"/>
    </row>
    <row r="52" spans="1:10" ht="15" customHeight="1" x14ac:dyDescent="0.55000000000000004">
      <c r="A52" s="21" t="s">
        <v>56</v>
      </c>
      <c r="B52" s="9" t="s">
        <v>24</v>
      </c>
      <c r="C52" s="9">
        <v>40</v>
      </c>
      <c r="D52" s="9"/>
      <c r="E52" s="9"/>
      <c r="F52" s="20">
        <v>16.59</v>
      </c>
      <c r="G52" s="20"/>
      <c r="H52" s="4"/>
      <c r="I52" s="6"/>
      <c r="J52" s="4"/>
    </row>
    <row r="53" spans="1:10" ht="15" customHeight="1" x14ac:dyDescent="0.55000000000000004">
      <c r="A53" s="17" t="s">
        <v>25</v>
      </c>
      <c r="B53" s="9" t="s">
        <v>26</v>
      </c>
      <c r="C53" s="9">
        <v>41</v>
      </c>
      <c r="D53" s="9">
        <v>1</v>
      </c>
      <c r="E53" s="9"/>
      <c r="F53" s="20">
        <v>15.09</v>
      </c>
      <c r="G53" s="20"/>
      <c r="H53" s="6"/>
      <c r="I53" s="6"/>
      <c r="J53" s="4"/>
    </row>
    <row r="54" spans="1:10" ht="15" customHeight="1" x14ac:dyDescent="0.55000000000000004">
      <c r="A54" s="17" t="s">
        <v>27</v>
      </c>
      <c r="B54" s="9" t="s">
        <v>28</v>
      </c>
      <c r="C54" s="9">
        <v>42</v>
      </c>
      <c r="D54" s="9"/>
      <c r="E54" s="9"/>
      <c r="F54" s="20">
        <v>48.49</v>
      </c>
      <c r="G54" s="20"/>
      <c r="H54" s="6"/>
      <c r="I54" s="6"/>
      <c r="J54" s="4"/>
    </row>
    <row r="55" spans="1:10" ht="15" customHeight="1" x14ac:dyDescent="0.55000000000000004">
      <c r="A55" s="17" t="s">
        <v>94</v>
      </c>
      <c r="B55" s="9" t="s">
        <v>41</v>
      </c>
      <c r="C55" s="9"/>
      <c r="D55" s="9">
        <v>2</v>
      </c>
      <c r="E55" s="9"/>
      <c r="F55" s="20">
        <v>1.89</v>
      </c>
      <c r="G55" s="20"/>
      <c r="H55" s="4"/>
      <c r="I55" s="6"/>
      <c r="J55" s="4"/>
    </row>
    <row r="56" spans="1:10" ht="15" customHeight="1" x14ac:dyDescent="0.55000000000000004">
      <c r="A56" s="17" t="s">
        <v>51</v>
      </c>
      <c r="B56" s="9" t="s">
        <v>42</v>
      </c>
      <c r="C56" s="9"/>
      <c r="D56" s="9">
        <v>2</v>
      </c>
      <c r="E56" s="9"/>
      <c r="F56" s="20">
        <v>1.79</v>
      </c>
      <c r="G56" s="20"/>
      <c r="H56" s="4"/>
      <c r="I56" s="6"/>
      <c r="J56" s="4"/>
    </row>
    <row r="57" spans="1:10" ht="15" customHeight="1" x14ac:dyDescent="0.55000000000000004">
      <c r="A57" s="17" t="s">
        <v>60</v>
      </c>
      <c r="B57" s="9" t="s">
        <v>59</v>
      </c>
      <c r="D57" s="4"/>
      <c r="E57" s="4"/>
      <c r="F57" s="20">
        <v>1.69</v>
      </c>
      <c r="G57" s="32"/>
    </row>
  </sheetData>
  <hyperlinks>
    <hyperlink ref="H2" r:id="rId1" xr:uid="{487E8B59-2AAD-4AA3-8EEC-59DD6AC85280}"/>
    <hyperlink ref="I21" r:id="rId2" xr:uid="{62171309-57A8-448C-B750-BD11F3B2A727}"/>
    <hyperlink ref="I20" r:id="rId3" xr:uid="{3EDEA66B-C19C-44B9-981B-5D4C8BEEA4FB}"/>
    <hyperlink ref="I19" r:id="rId4" xr:uid="{6AFCE7C8-9324-4527-8EB3-38A9CABD897C}"/>
    <hyperlink ref="I18" r:id="rId5" xr:uid="{14BE8812-64DE-471D-950D-75953FE133CA}"/>
    <hyperlink ref="I17" r:id="rId6" xr:uid="{F2097798-8139-477B-BAF5-75507062A35F}"/>
    <hyperlink ref="I16" r:id="rId7" xr:uid="{FF5638C6-2653-4239-ABF6-86BF2FE4D99E}"/>
    <hyperlink ref="H5" r:id="rId8" xr:uid="{03DA118E-D5D8-44A2-8A9F-3379BBB6845F}"/>
    <hyperlink ref="H7" r:id="rId9" xr:uid="{D3F71721-2EEA-4F22-8095-D2DD9EC6A94D}"/>
    <hyperlink ref="H8" r:id="rId10" xr:uid="{D74E8C4C-0D7F-4C06-B8F8-8CD1711AA3DA}"/>
    <hyperlink ref="H9" r:id="rId11" xr:uid="{56D2D88B-AB61-481D-A415-B65C98ACE232}"/>
    <hyperlink ref="H10" r:id="rId12" xr:uid="{23D512E3-5434-443C-B5FC-49B49A92A936}"/>
    <hyperlink ref="H11" r:id="rId13" xr:uid="{A83A1A52-0334-45C2-BB52-E74B643E2E75}"/>
    <hyperlink ref="H12" r:id="rId14" xr:uid="{AC5523FD-EC60-4B06-8BD0-A81708E049BC}"/>
    <hyperlink ref="H13" r:id="rId15" xr:uid="{294F9D8B-9D60-445E-B6D7-5304AF630A29}"/>
    <hyperlink ref="H14" r:id="rId16" xr:uid="{8C94BF61-8629-4C8B-95DF-2F452CA357DC}"/>
    <hyperlink ref="H15" r:id="rId17" xr:uid="{5F940451-B5BB-40D5-8803-104D1D2B0935}"/>
    <hyperlink ref="H32" r:id="rId18" xr:uid="{67BA5909-B67D-45E0-BE2E-97A8566295F2}"/>
    <hyperlink ref="H33" r:id="rId19" xr:uid="{F0FF52CD-C7BD-43F7-8C74-5943601467F8}"/>
    <hyperlink ref="I32" r:id="rId20" xr:uid="{305764AD-1CA3-4B2D-88D1-D3D8C26CAC5D}"/>
    <hyperlink ref="I31" r:id="rId21" xr:uid="{490853D7-7149-4506-B801-D1D6042B1B85}"/>
    <hyperlink ref="H31" r:id="rId22" xr:uid="{B9A756AD-61B0-46F2-B352-669A6BB52E4A}"/>
  </hyperlinks>
  <pageMargins left="0.7" right="0.7" top="0.75" bottom="0.75" header="0.3" footer="0.3"/>
  <legacyDrawing r:id="rId2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E4695-3E56-4780-A8A5-BD061CB7F554}">
  <dimension ref="A1"/>
  <sheetViews>
    <sheetView workbookViewId="0">
      <selection activeCell="M4" sqref="M4"/>
    </sheetView>
  </sheetViews>
  <sheetFormatPr defaultRowHeight="14.4" x14ac:dyDescent="0.55000000000000004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DE547-3453-47CE-975D-E8776ECF1599}">
  <dimension ref="C5:D9"/>
  <sheetViews>
    <sheetView workbookViewId="0">
      <selection activeCell="D10" sqref="D10"/>
    </sheetView>
  </sheetViews>
  <sheetFormatPr defaultRowHeight="14.4" x14ac:dyDescent="0.55000000000000004"/>
  <cols>
    <col min="3" max="3" width="16.15625" bestFit="1" customWidth="1"/>
    <col min="4" max="4" width="49.15625" bestFit="1" customWidth="1"/>
  </cols>
  <sheetData>
    <row r="5" spans="3:4" x14ac:dyDescent="0.55000000000000004">
      <c r="C5" t="s">
        <v>66</v>
      </c>
      <c r="D5" s="23" t="s">
        <v>65</v>
      </c>
    </row>
    <row r="6" spans="3:4" x14ac:dyDescent="0.55000000000000004">
      <c r="C6" t="s">
        <v>67</v>
      </c>
      <c r="D6" s="23" t="s">
        <v>68</v>
      </c>
    </row>
    <row r="9" spans="3:4" x14ac:dyDescent="0.55000000000000004">
      <c r="C9" t="s">
        <v>70</v>
      </c>
      <c r="D9" s="23" t="s">
        <v>69</v>
      </c>
    </row>
  </sheetData>
  <hyperlinks>
    <hyperlink ref="D5" r:id="rId1" xr:uid="{D6578A12-1E34-4A77-91DB-ACBD0FF5BDAC}"/>
    <hyperlink ref="D6" r:id="rId2" xr:uid="{7D50666F-3312-4304-BF42-0D5792AA4B0D}"/>
    <hyperlink ref="D9" r:id="rId3" xr:uid="{B054E536-A113-4AA1-BD4C-C8ED7AE0BC2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Timing Chain Parts</vt:lpstr>
      <vt:lpstr>Diagram</vt:lpstr>
      <vt:lpstr>Videos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Hubert</dc:creator>
  <cp:lastModifiedBy>Worzella, Randy</cp:lastModifiedBy>
  <dcterms:created xsi:type="dcterms:W3CDTF">2015-06-05T18:17:20Z</dcterms:created>
  <dcterms:modified xsi:type="dcterms:W3CDTF">2025-10-24T18:48:41Z</dcterms:modified>
</cp:coreProperties>
</file>